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1835"/>
  </bookViews>
  <sheets>
    <sheet name="Форма 4" sheetId="1" r:id="rId1"/>
  </sheets>
  <definedNames>
    <definedName name="_xlnm.Print_Titles" localSheetId="0">'Форма 4'!$8:$11</definedName>
    <definedName name="_xlnm.Print_Area" localSheetId="0">'Форма 4'!$A$1:$R$31</definedName>
  </definedNames>
  <calcPr calcId="145621"/>
</workbook>
</file>

<file path=xl/calcChain.xml><?xml version="1.0" encoding="utf-8"?>
<calcChain xmlns="http://schemas.openxmlformats.org/spreadsheetml/2006/main">
  <c r="R31" i="1" l="1"/>
  <c r="J31" i="1"/>
  <c r="J30" i="1" s="1"/>
  <c r="R30" i="1"/>
  <c r="Q30" i="1"/>
  <c r="P30" i="1"/>
  <c r="O30" i="1"/>
  <c r="N30" i="1"/>
  <c r="M30" i="1"/>
  <c r="L30" i="1"/>
  <c r="K30" i="1"/>
  <c r="I30" i="1"/>
  <c r="H30" i="1"/>
  <c r="G30" i="1"/>
  <c r="F30" i="1"/>
  <c r="E30" i="1"/>
  <c r="D30" i="1"/>
  <c r="C30" i="1"/>
  <c r="R29" i="1"/>
  <c r="J29" i="1"/>
  <c r="J28" i="1" s="1"/>
  <c r="R28" i="1"/>
  <c r="Q28" i="1"/>
  <c r="P28" i="1"/>
  <c r="O28" i="1"/>
  <c r="N28" i="1"/>
  <c r="M28" i="1"/>
  <c r="L28" i="1"/>
  <c r="K28" i="1"/>
  <c r="I28" i="1"/>
  <c r="H28" i="1"/>
  <c r="G28" i="1"/>
  <c r="F28" i="1"/>
  <c r="E28" i="1"/>
  <c r="D28" i="1"/>
  <c r="C28" i="1"/>
  <c r="R27" i="1"/>
  <c r="J27" i="1"/>
  <c r="R26" i="1"/>
  <c r="J26" i="1"/>
  <c r="J24" i="1" s="1"/>
  <c r="R25" i="1"/>
  <c r="J25" i="1"/>
  <c r="Q24" i="1"/>
  <c r="P24" i="1"/>
  <c r="O24" i="1"/>
  <c r="N24" i="1"/>
  <c r="M24" i="1"/>
  <c r="L24" i="1"/>
  <c r="K24" i="1"/>
  <c r="I24" i="1"/>
  <c r="H24" i="1"/>
  <c r="G24" i="1"/>
  <c r="F24" i="1"/>
  <c r="E24" i="1"/>
  <c r="D24" i="1"/>
  <c r="C24" i="1"/>
  <c r="R23" i="1"/>
  <c r="R22" i="1" s="1"/>
  <c r="J23" i="1"/>
  <c r="J22" i="1" s="1"/>
  <c r="Q22" i="1"/>
  <c r="P22" i="1"/>
  <c r="O22" i="1"/>
  <c r="N22" i="1"/>
  <c r="M22" i="1"/>
  <c r="L22" i="1"/>
  <c r="K22" i="1"/>
  <c r="I22" i="1"/>
  <c r="H22" i="1"/>
  <c r="G22" i="1"/>
  <c r="F22" i="1"/>
  <c r="E22" i="1"/>
  <c r="D22" i="1"/>
  <c r="C22" i="1"/>
  <c r="R21" i="1"/>
  <c r="J21" i="1"/>
  <c r="R20" i="1"/>
  <c r="R18" i="1" s="1"/>
  <c r="J20" i="1"/>
  <c r="R19" i="1"/>
  <c r="J19" i="1"/>
  <c r="Q18" i="1"/>
  <c r="P18" i="1"/>
  <c r="O18" i="1"/>
  <c r="N18" i="1"/>
  <c r="M18" i="1"/>
  <c r="L18" i="1"/>
  <c r="K18" i="1"/>
  <c r="I18" i="1"/>
  <c r="H18" i="1"/>
  <c r="G18" i="1"/>
  <c r="F18" i="1"/>
  <c r="E18" i="1"/>
  <c r="D18" i="1"/>
  <c r="C18" i="1"/>
  <c r="R17" i="1"/>
  <c r="J17" i="1"/>
  <c r="R16" i="1"/>
  <c r="J16" i="1"/>
  <c r="R15" i="1"/>
  <c r="J15" i="1"/>
  <c r="Q14" i="1"/>
  <c r="P14" i="1"/>
  <c r="O14" i="1"/>
  <c r="N14" i="1"/>
  <c r="M14" i="1"/>
  <c r="L14" i="1"/>
  <c r="K14" i="1"/>
  <c r="I14" i="1"/>
  <c r="I13" i="1" s="1"/>
  <c r="I12" i="1" s="1"/>
  <c r="H14" i="1"/>
  <c r="G14" i="1"/>
  <c r="F14" i="1"/>
  <c r="E14" i="1"/>
  <c r="D14" i="1"/>
  <c r="D13" i="1" s="1"/>
  <c r="D12" i="1" s="1"/>
  <c r="C14" i="1"/>
  <c r="C13" i="1" s="1"/>
  <c r="C12" i="1" s="1"/>
  <c r="N13" i="1" l="1"/>
  <c r="N12" i="1" s="1"/>
  <c r="O13" i="1"/>
  <c r="O12" i="1" s="1"/>
  <c r="J14" i="1"/>
  <c r="R14" i="1"/>
  <c r="H13" i="1"/>
  <c r="H12" i="1" s="1"/>
  <c r="E13" i="1"/>
  <c r="E12" i="1" s="1"/>
  <c r="K13" i="1"/>
  <c r="K12" i="1" s="1"/>
  <c r="Q13" i="1"/>
  <c r="Q12" i="1" s="1"/>
  <c r="R24" i="1"/>
  <c r="L13" i="1"/>
  <c r="L12" i="1" s="1"/>
  <c r="F13" i="1"/>
  <c r="F12" i="1" s="1"/>
  <c r="M13" i="1"/>
  <c r="M12" i="1" s="1"/>
  <c r="J18" i="1"/>
  <c r="P13" i="1"/>
  <c r="P12" i="1" s="1"/>
  <c r="G13" i="1"/>
  <c r="G12" i="1" s="1"/>
  <c r="R13" i="1" l="1"/>
  <c r="R12" i="1" s="1"/>
  <c r="J13" i="1"/>
  <c r="J12" i="1" s="1"/>
</calcChain>
</file>

<file path=xl/sharedStrings.xml><?xml version="1.0" encoding="utf-8"?>
<sst xmlns="http://schemas.openxmlformats.org/spreadsheetml/2006/main" count="169" uniqueCount="31">
  <si>
    <t>Планируемые показатели переселения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</si>
  <si>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</si>
  <si>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</si>
  <si>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</si>
  <si>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</si>
  <si>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</si>
  <si>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</si>
  <si>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</si>
  <si>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</si>
  <si>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</si>
  <si>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</si>
  <si>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</si>
  <si>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</si>
  <si>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Всего подлежит переселению в 2019 – 2025 гг.</t>
  </si>
  <si>
    <t>Всего по  программе переселения, в рамках которой предусмотрено финансирование за счет средств Фонда. в т.ч.:</t>
  </si>
  <si>
    <t xml:space="preserve">Всего по этапу 2019 года </t>
  </si>
  <si>
    <t>x</t>
  </si>
  <si>
    <t xml:space="preserve">Всего по этапу 2020 года </t>
  </si>
  <si>
    <t xml:space="preserve">Всего по этапу 2021 года </t>
  </si>
  <si>
    <t xml:space="preserve">Всего по этапу 2022 года </t>
  </si>
  <si>
    <t xml:space="preserve">Всего по этапу 2023 года </t>
  </si>
  <si>
    <t>По иным программам субъекта РФ, в рамках которых не предусмотрено финансирование за счет средств Фонда, в том числе:</t>
  </si>
  <si>
    <t xml:space="preserve">Приложение № 4                                                                                                    </t>
  </si>
  <si>
    <t>Итого по Асиновскому муниципальному району</t>
  </si>
  <si>
    <t>Итого по Городу Томску</t>
  </si>
  <si>
    <t>Итого по Чаинскому муниципальному району</t>
  </si>
  <si>
    <t>Итого по Каргасокскому муниципальному району</t>
  </si>
  <si>
    <t>Итого по Томскому муниципальному району</t>
  </si>
  <si>
    <t>кв. м</t>
  </si>
  <si>
    <t>чел.</t>
  </si>
  <si>
    <t xml:space="preserve">к распоряжению Администрации Томской области от 28.02.2023  № 145-ра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</si>
</sst>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7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8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view="pageBreakPreview" zoomScale="80" zoomScaleNormal="55" zoomScaleSheetLayoutView="80" workbookViewId="0">
      <selection activeCell="L2" sqref="L2"/>
    </sheetView>
  </sheetViews>
  <sheetFormatPr defaultRowHeight="15" x14ac:dyDescent="0.25"/>
  <cols>
    <col min="1" max="1" width="6.42578125" customWidth="1"/>
    <col min="2" max="2" width="46.28515625" style="1" customWidth="1"/>
    <col min="3" max="3" width="14.28515625" customWidth="1"/>
    <col min="4" max="4" width="13.5703125" customWidth="1"/>
    <col min="5" max="5" width="14.85546875" customWidth="1"/>
    <col min="6" max="6" width="15.28515625" customWidth="1"/>
    <col min="7" max="7" width="15.42578125" customWidth="1"/>
    <col min="8" max="8" width="12.42578125" customWidth="1"/>
    <col min="9" max="9" width="11.28515625" customWidth="1"/>
    <col min="10" max="10" width="16.7109375" customWidth="1"/>
    <col min="11" max="11" width="12.5703125" customWidth="1"/>
    <col min="12" max="12" width="12.7109375" customWidth="1"/>
    <col min="13" max="13" width="12.140625" customWidth="1"/>
    <col min="14" max="14" width="11.85546875" customWidth="1"/>
    <col min="15" max="15" width="14.28515625" customWidth="1"/>
    <col min="16" max="16" width="9.85546875" customWidth="1"/>
    <col min="17" max="17" width="10.42578125" customWidth="1"/>
    <col min="18" max="18" width="12.5703125" customWidth="1"/>
  </cols>
  <sheetData>
    <row r="1" spans="1:22" ht="30" customHeight="1" x14ac:dyDescent="0.25">
      <c r="A1" s="5"/>
      <c r="B1" s="5"/>
      <c r="C1" s="5"/>
      <c r="D1" s="6"/>
      <c r="E1" s="7"/>
      <c r="F1" s="7"/>
      <c r="G1" s="5"/>
      <c r="H1" s="5"/>
      <c r="I1" s="5"/>
      <c r="J1" s="5"/>
      <c r="K1" s="5"/>
      <c r="L1" s="20" t="s">
        <v>22</v>
      </c>
      <c r="M1" s="5"/>
      <c r="P1" s="21"/>
      <c r="Q1" s="21"/>
      <c r="R1" s="21"/>
      <c r="S1" s="8"/>
      <c r="T1" s="5"/>
      <c r="U1" s="5"/>
      <c r="V1" s="5"/>
    </row>
    <row r="2" spans="1:22" ht="35.25" customHeight="1" x14ac:dyDescent="0.25">
      <c r="A2" s="5"/>
      <c r="B2" s="5"/>
      <c r="C2" s="5"/>
      <c r="D2" s="6"/>
      <c r="E2" s="7"/>
      <c r="F2" s="7"/>
      <c r="G2" s="5"/>
      <c r="H2" s="5"/>
      <c r="I2" s="5"/>
      <c r="J2" s="5"/>
      <c r="K2" s="5"/>
      <c r="L2" s="20" t="s">
        <v>30</v>
      </c>
      <c r="M2" s="5"/>
      <c r="P2" s="20"/>
      <c r="Q2" s="20"/>
      <c r="R2" s="20"/>
      <c r="S2" s="9"/>
      <c r="T2" s="5"/>
      <c r="U2" s="5"/>
      <c r="V2" s="5"/>
    </row>
    <row r="3" spans="1:22" ht="18.75" customHeight="1" x14ac:dyDescent="0.3">
      <c r="A3" s="5"/>
      <c r="B3" s="5"/>
      <c r="C3" s="5"/>
      <c r="D3" s="6"/>
      <c r="E3" s="7"/>
      <c r="F3" s="7"/>
      <c r="G3" s="5"/>
      <c r="H3" s="5"/>
      <c r="I3" s="5"/>
      <c r="J3" s="5"/>
      <c r="K3" s="5"/>
      <c r="L3" s="5"/>
      <c r="M3" s="5"/>
      <c r="N3" s="5"/>
      <c r="O3" s="13"/>
      <c r="P3" s="19"/>
      <c r="Q3" s="19"/>
      <c r="R3" s="19"/>
      <c r="S3" s="9"/>
      <c r="T3" s="9"/>
      <c r="U3" s="5"/>
      <c r="V3" s="5"/>
    </row>
    <row r="5" spans="1:22" ht="9" customHeight="1" x14ac:dyDescent="0.25"/>
    <row r="6" spans="1:22" ht="20.25" customHeight="1" x14ac:dyDescent="0.25">
      <c r="A6" s="2"/>
      <c r="B6" s="27" t="s">
        <v>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3"/>
    </row>
    <row r="8" spans="1:22" ht="20.25" customHeight="1" x14ac:dyDescent="0.25">
      <c r="A8" s="22" t="s">
        <v>1</v>
      </c>
      <c r="B8" s="25" t="s">
        <v>2</v>
      </c>
      <c r="C8" s="26" t="s">
        <v>3</v>
      </c>
      <c r="D8" s="26"/>
      <c r="E8" s="26"/>
      <c r="F8" s="26"/>
      <c r="G8" s="26"/>
      <c r="H8" s="26"/>
      <c r="I8" s="26"/>
      <c r="J8" s="26"/>
      <c r="K8" s="26" t="s">
        <v>4</v>
      </c>
      <c r="L8" s="26"/>
      <c r="M8" s="26"/>
      <c r="N8" s="26"/>
      <c r="O8" s="26"/>
      <c r="P8" s="26"/>
      <c r="Q8" s="26"/>
      <c r="R8" s="26"/>
    </row>
    <row r="9" spans="1:22" ht="20.25" customHeight="1" x14ac:dyDescent="0.25">
      <c r="A9" s="23"/>
      <c r="B9" s="25"/>
      <c r="C9" s="11" t="s">
        <v>5</v>
      </c>
      <c r="D9" s="11" t="s">
        <v>6</v>
      </c>
      <c r="E9" s="11" t="s">
        <v>7</v>
      </c>
      <c r="F9" s="11" t="s">
        <v>8</v>
      </c>
      <c r="G9" s="11" t="s">
        <v>9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6</v>
      </c>
      <c r="M9" s="11" t="s">
        <v>7</v>
      </c>
      <c r="N9" s="11" t="s">
        <v>8</v>
      </c>
      <c r="O9" s="11" t="s">
        <v>9</v>
      </c>
      <c r="P9" s="11" t="s">
        <v>10</v>
      </c>
      <c r="Q9" s="11" t="s">
        <v>11</v>
      </c>
      <c r="R9" s="11" t="s">
        <v>12</v>
      </c>
    </row>
    <row r="10" spans="1:22" ht="20.25" customHeight="1" x14ac:dyDescent="0.25">
      <c r="A10" s="24"/>
      <c r="B10" s="25"/>
      <c r="C10" s="12" t="s">
        <v>28</v>
      </c>
      <c r="D10" s="12" t="s">
        <v>28</v>
      </c>
      <c r="E10" s="12" t="s">
        <v>28</v>
      </c>
      <c r="F10" s="11" t="s">
        <v>28</v>
      </c>
      <c r="G10" s="11" t="s">
        <v>28</v>
      </c>
      <c r="H10" s="11" t="s">
        <v>28</v>
      </c>
      <c r="I10" s="11" t="s">
        <v>28</v>
      </c>
      <c r="J10" s="11" t="s">
        <v>28</v>
      </c>
      <c r="K10" s="12" t="s">
        <v>29</v>
      </c>
      <c r="L10" s="12" t="s">
        <v>29</v>
      </c>
      <c r="M10" s="12" t="s">
        <v>29</v>
      </c>
      <c r="N10" s="12" t="s">
        <v>29</v>
      </c>
      <c r="O10" s="12" t="s">
        <v>29</v>
      </c>
      <c r="P10" s="11" t="s">
        <v>29</v>
      </c>
      <c r="Q10" s="11" t="s">
        <v>29</v>
      </c>
      <c r="R10" s="11" t="s">
        <v>29</v>
      </c>
    </row>
    <row r="11" spans="1:22" ht="20.25" customHeigh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11">
        <v>16</v>
      </c>
      <c r="Q11" s="11">
        <v>17</v>
      </c>
      <c r="R11" s="11">
        <v>18</v>
      </c>
    </row>
    <row r="12" spans="1:22" ht="47.25" customHeight="1" x14ac:dyDescent="0.25">
      <c r="A12" s="10"/>
      <c r="B12" s="14" t="s">
        <v>13</v>
      </c>
      <c r="C12" s="15">
        <f t="shared" ref="C12:R12" si="0">SUM(C13,C30)</f>
        <v>5127.3999999999996</v>
      </c>
      <c r="D12" s="15">
        <f t="shared" si="0"/>
        <v>17100.060000000001</v>
      </c>
      <c r="E12" s="15">
        <f t="shared" si="0"/>
        <v>29130</v>
      </c>
      <c r="F12" s="15">
        <f t="shared" si="0"/>
        <v>32746.540000000005</v>
      </c>
      <c r="G12" s="15">
        <f t="shared" si="0"/>
        <v>44858.29</v>
      </c>
      <c r="H12" s="15">
        <f t="shared" si="0"/>
        <v>0</v>
      </c>
      <c r="I12" s="15">
        <f t="shared" si="0"/>
        <v>0</v>
      </c>
      <c r="J12" s="15">
        <f t="shared" si="0"/>
        <v>128962.29000000001</v>
      </c>
      <c r="K12" s="17">
        <f t="shared" si="0"/>
        <v>398</v>
      </c>
      <c r="L12" s="17">
        <f t="shared" si="0"/>
        <v>1219</v>
      </c>
      <c r="M12" s="17">
        <f t="shared" si="0"/>
        <v>1620</v>
      </c>
      <c r="N12" s="17">
        <f t="shared" si="0"/>
        <v>2493</v>
      </c>
      <c r="O12" s="17">
        <f t="shared" si="0"/>
        <v>3012</v>
      </c>
      <c r="P12" s="17">
        <f t="shared" si="0"/>
        <v>0</v>
      </c>
      <c r="Q12" s="17">
        <f t="shared" si="0"/>
        <v>0</v>
      </c>
      <c r="R12" s="17">
        <f t="shared" si="0"/>
        <v>8742</v>
      </c>
    </row>
    <row r="13" spans="1:22" ht="85.5" customHeight="1" x14ac:dyDescent="0.25">
      <c r="A13" s="4"/>
      <c r="B13" s="14" t="s">
        <v>14</v>
      </c>
      <c r="C13" s="15">
        <f t="shared" ref="C13:R13" si="1">SUM(C14,C18,C22,C24,C28)</f>
        <v>2796.3</v>
      </c>
      <c r="D13" s="15">
        <f t="shared" si="1"/>
        <v>17100.060000000001</v>
      </c>
      <c r="E13" s="15">
        <f t="shared" si="1"/>
        <v>29130</v>
      </c>
      <c r="F13" s="16">
        <f t="shared" si="1"/>
        <v>32615.840000000004</v>
      </c>
      <c r="G13" s="16">
        <f t="shared" si="1"/>
        <v>44330.89</v>
      </c>
      <c r="H13" s="16">
        <f t="shared" si="1"/>
        <v>0</v>
      </c>
      <c r="I13" s="16">
        <f t="shared" si="1"/>
        <v>0</v>
      </c>
      <c r="J13" s="16">
        <f t="shared" si="1"/>
        <v>125973.09000000001</v>
      </c>
      <c r="K13" s="17">
        <f t="shared" si="1"/>
        <v>242</v>
      </c>
      <c r="L13" s="17">
        <f t="shared" si="1"/>
        <v>1219</v>
      </c>
      <c r="M13" s="17">
        <f t="shared" si="1"/>
        <v>1620</v>
      </c>
      <c r="N13" s="17">
        <f t="shared" si="1"/>
        <v>2467</v>
      </c>
      <c r="O13" s="17">
        <f t="shared" si="1"/>
        <v>2955</v>
      </c>
      <c r="P13" s="18">
        <f t="shared" si="1"/>
        <v>0</v>
      </c>
      <c r="Q13" s="18">
        <f t="shared" si="1"/>
        <v>0</v>
      </c>
      <c r="R13" s="18">
        <f t="shared" si="1"/>
        <v>8503</v>
      </c>
    </row>
    <row r="14" spans="1:22" ht="18.75" customHeight="1" x14ac:dyDescent="0.25">
      <c r="A14" s="4"/>
      <c r="B14" s="14" t="s">
        <v>15</v>
      </c>
      <c r="C14" s="15">
        <f t="shared" ref="C14:I14" si="2">IF(COUNTIF(C15:C17,"&lt;&gt;x")&gt;0,SUM(C15:C17),"x")</f>
        <v>2796.3</v>
      </c>
      <c r="D14" s="15">
        <f t="shared" si="2"/>
        <v>10568.87</v>
      </c>
      <c r="E14" s="15" t="str">
        <f t="shared" si="2"/>
        <v>x</v>
      </c>
      <c r="F14" s="15" t="str">
        <f t="shared" si="2"/>
        <v>x</v>
      </c>
      <c r="G14" s="15" t="str">
        <f t="shared" si="2"/>
        <v>x</v>
      </c>
      <c r="H14" s="15" t="str">
        <f t="shared" si="2"/>
        <v>x</v>
      </c>
      <c r="I14" s="15" t="str">
        <f t="shared" si="2"/>
        <v>x</v>
      </c>
      <c r="J14" s="16">
        <f>SUM(J15:J17)</f>
        <v>13365.170000000002</v>
      </c>
      <c r="K14" s="17">
        <f t="shared" ref="K14:Q14" si="3">IF(COUNTIF(K15:K17,"&lt;&gt;x")&gt;0,SUM(K15:K17),"x")</f>
        <v>242</v>
      </c>
      <c r="L14" s="17">
        <f t="shared" si="3"/>
        <v>671</v>
      </c>
      <c r="M14" s="17" t="str">
        <f t="shared" si="3"/>
        <v>x</v>
      </c>
      <c r="N14" s="17" t="str">
        <f t="shared" si="3"/>
        <v>x</v>
      </c>
      <c r="O14" s="17" t="str">
        <f t="shared" si="3"/>
        <v>x</v>
      </c>
      <c r="P14" s="17" t="str">
        <f t="shared" si="3"/>
        <v>x</v>
      </c>
      <c r="Q14" s="17" t="str">
        <f t="shared" si="3"/>
        <v>x</v>
      </c>
      <c r="R14" s="18">
        <f>SUM(R15:R17)</f>
        <v>913</v>
      </c>
    </row>
    <row r="15" spans="1:22" ht="40.5" x14ac:dyDescent="0.25">
      <c r="A15" s="11">
        <v>1</v>
      </c>
      <c r="B15" s="14" t="s">
        <v>23</v>
      </c>
      <c r="C15" s="15">
        <v>383.4</v>
      </c>
      <c r="D15" s="15">
        <v>0</v>
      </c>
      <c r="E15" s="15" t="s">
        <v>16</v>
      </c>
      <c r="F15" s="16" t="s">
        <v>16</v>
      </c>
      <c r="G15" s="16" t="s">
        <v>16</v>
      </c>
      <c r="H15" s="16" t="s">
        <v>16</v>
      </c>
      <c r="I15" s="16" t="s">
        <v>16</v>
      </c>
      <c r="J15" s="16">
        <f>SUM(C15:I15)</f>
        <v>383.4</v>
      </c>
      <c r="K15" s="17">
        <v>25</v>
      </c>
      <c r="L15" s="17">
        <v>0</v>
      </c>
      <c r="M15" s="17" t="s">
        <v>16</v>
      </c>
      <c r="N15" s="17" t="s">
        <v>16</v>
      </c>
      <c r="O15" s="17" t="s">
        <v>16</v>
      </c>
      <c r="P15" s="18" t="s">
        <v>16</v>
      </c>
      <c r="Q15" s="18" t="s">
        <v>16</v>
      </c>
      <c r="R15" s="18">
        <f>SUM(K15:Q15)</f>
        <v>25</v>
      </c>
    </row>
    <row r="16" spans="1:22" ht="20.25" x14ac:dyDescent="0.25">
      <c r="A16" s="11">
        <v>2</v>
      </c>
      <c r="B16" s="14" t="s">
        <v>24</v>
      </c>
      <c r="C16" s="15">
        <v>2143.8000000000002</v>
      </c>
      <c r="D16" s="15">
        <v>10568.87</v>
      </c>
      <c r="E16" s="15" t="s">
        <v>16</v>
      </c>
      <c r="F16" s="16" t="s">
        <v>16</v>
      </c>
      <c r="G16" s="16" t="s">
        <v>16</v>
      </c>
      <c r="H16" s="16" t="s">
        <v>16</v>
      </c>
      <c r="I16" s="16" t="s">
        <v>16</v>
      </c>
      <c r="J16" s="16">
        <f>SUM(C16:I16)</f>
        <v>12712.670000000002</v>
      </c>
      <c r="K16" s="17">
        <v>199</v>
      </c>
      <c r="L16" s="17">
        <v>671</v>
      </c>
      <c r="M16" s="17" t="s">
        <v>16</v>
      </c>
      <c r="N16" s="17" t="s">
        <v>16</v>
      </c>
      <c r="O16" s="17" t="s">
        <v>16</v>
      </c>
      <c r="P16" s="18" t="s">
        <v>16</v>
      </c>
      <c r="Q16" s="18" t="s">
        <v>16</v>
      </c>
      <c r="R16" s="18">
        <f>SUM(K16:Q16)</f>
        <v>870</v>
      </c>
    </row>
    <row r="17" spans="1:18" ht="40.5" x14ac:dyDescent="0.25">
      <c r="A17" s="11">
        <v>3</v>
      </c>
      <c r="B17" s="14" t="s">
        <v>25</v>
      </c>
      <c r="C17" s="15">
        <v>269.10000000000002</v>
      </c>
      <c r="D17" s="15">
        <v>0</v>
      </c>
      <c r="E17" s="15" t="s">
        <v>16</v>
      </c>
      <c r="F17" s="16" t="s">
        <v>16</v>
      </c>
      <c r="G17" s="16" t="s">
        <v>16</v>
      </c>
      <c r="H17" s="16" t="s">
        <v>16</v>
      </c>
      <c r="I17" s="16" t="s">
        <v>16</v>
      </c>
      <c r="J17" s="16">
        <f>SUM(C17:I17)</f>
        <v>269.10000000000002</v>
      </c>
      <c r="K17" s="17">
        <v>18</v>
      </c>
      <c r="L17" s="17">
        <v>0</v>
      </c>
      <c r="M17" s="17" t="s">
        <v>16</v>
      </c>
      <c r="N17" s="17" t="s">
        <v>16</v>
      </c>
      <c r="O17" s="17" t="s">
        <v>16</v>
      </c>
      <c r="P17" s="18" t="s">
        <v>16</v>
      </c>
      <c r="Q17" s="18" t="s">
        <v>16</v>
      </c>
      <c r="R17" s="18">
        <f>SUM(K17:Q17)</f>
        <v>18</v>
      </c>
    </row>
    <row r="18" spans="1:18" ht="18.75" customHeight="1" x14ac:dyDescent="0.25">
      <c r="A18" s="4"/>
      <c r="B18" s="14" t="s">
        <v>17</v>
      </c>
      <c r="C18" s="15" t="str">
        <f t="shared" ref="C18:I18" si="4">IF(COUNTIF(C19:C21,"&lt;&gt;x")&gt;0,SUM(C19:C21),"x")</f>
        <v>x</v>
      </c>
      <c r="D18" s="15">
        <f t="shared" si="4"/>
        <v>6531.1900000000005</v>
      </c>
      <c r="E18" s="15">
        <f t="shared" si="4"/>
        <v>6910.880000000001</v>
      </c>
      <c r="F18" s="15" t="str">
        <f t="shared" si="4"/>
        <v>x</v>
      </c>
      <c r="G18" s="15" t="str">
        <f t="shared" si="4"/>
        <v>x</v>
      </c>
      <c r="H18" s="15" t="str">
        <f t="shared" si="4"/>
        <v>x</v>
      </c>
      <c r="I18" s="15" t="str">
        <f t="shared" si="4"/>
        <v>x</v>
      </c>
      <c r="J18" s="16">
        <f>SUM(J19:J21)</f>
        <v>13442.070000000002</v>
      </c>
      <c r="K18" s="17" t="str">
        <f t="shared" ref="K18:Q18" si="5">IF(COUNTIF(K19:K21,"&lt;&gt;x")&gt;0,SUM(K19:K21),"x")</f>
        <v>x</v>
      </c>
      <c r="L18" s="17">
        <f t="shared" si="5"/>
        <v>548</v>
      </c>
      <c r="M18" s="17">
        <f t="shared" si="5"/>
        <v>292</v>
      </c>
      <c r="N18" s="17" t="str">
        <f t="shared" si="5"/>
        <v>x</v>
      </c>
      <c r="O18" s="17" t="str">
        <f t="shared" si="5"/>
        <v>x</v>
      </c>
      <c r="P18" s="17" t="str">
        <f t="shared" si="5"/>
        <v>x</v>
      </c>
      <c r="Q18" s="17" t="str">
        <f t="shared" si="5"/>
        <v>x</v>
      </c>
      <c r="R18" s="18">
        <f>SUM(R19:R21)</f>
        <v>840</v>
      </c>
    </row>
    <row r="19" spans="1:18" ht="20.25" x14ac:dyDescent="0.25">
      <c r="A19" s="11">
        <v>1</v>
      </c>
      <c r="B19" s="14" t="s">
        <v>24</v>
      </c>
      <c r="C19" s="15" t="s">
        <v>16</v>
      </c>
      <c r="D19" s="15">
        <v>5803.81</v>
      </c>
      <c r="E19" s="15">
        <v>4442.1400000000003</v>
      </c>
      <c r="F19" s="16" t="s">
        <v>16</v>
      </c>
      <c r="G19" s="16" t="s">
        <v>16</v>
      </c>
      <c r="H19" s="16" t="s">
        <v>16</v>
      </c>
      <c r="I19" s="16" t="s">
        <v>16</v>
      </c>
      <c r="J19" s="16">
        <f>SUM(C19:I19)</f>
        <v>10245.950000000001</v>
      </c>
      <c r="K19" s="17" t="s">
        <v>16</v>
      </c>
      <c r="L19" s="17">
        <v>456</v>
      </c>
      <c r="M19" s="17">
        <v>234</v>
      </c>
      <c r="N19" s="17" t="s">
        <v>16</v>
      </c>
      <c r="O19" s="17" t="s">
        <v>16</v>
      </c>
      <c r="P19" s="18" t="s">
        <v>16</v>
      </c>
      <c r="Q19" s="18" t="s">
        <v>16</v>
      </c>
      <c r="R19" s="18">
        <f>SUM(K19:Q19)</f>
        <v>690</v>
      </c>
    </row>
    <row r="20" spans="1:18" ht="40.5" x14ac:dyDescent="0.25">
      <c r="A20" s="11">
        <v>2</v>
      </c>
      <c r="B20" s="14" t="s">
        <v>26</v>
      </c>
      <c r="C20" s="15" t="s">
        <v>16</v>
      </c>
      <c r="D20" s="15">
        <v>0</v>
      </c>
      <c r="E20" s="15">
        <v>162.1</v>
      </c>
      <c r="F20" s="16" t="s">
        <v>16</v>
      </c>
      <c r="G20" s="16" t="s">
        <v>16</v>
      </c>
      <c r="H20" s="16" t="s">
        <v>16</v>
      </c>
      <c r="I20" s="16" t="s">
        <v>16</v>
      </c>
      <c r="J20" s="16">
        <f>SUM(C20:I20)</f>
        <v>162.1</v>
      </c>
      <c r="K20" s="17" t="s">
        <v>16</v>
      </c>
      <c r="L20" s="17">
        <v>0</v>
      </c>
      <c r="M20" s="17">
        <v>9</v>
      </c>
      <c r="N20" s="17" t="s">
        <v>16</v>
      </c>
      <c r="O20" s="17" t="s">
        <v>16</v>
      </c>
      <c r="P20" s="18" t="s">
        <v>16</v>
      </c>
      <c r="Q20" s="18" t="s">
        <v>16</v>
      </c>
      <c r="R20" s="18">
        <f>SUM(K20:Q20)</f>
        <v>9</v>
      </c>
    </row>
    <row r="21" spans="1:18" ht="40.5" x14ac:dyDescent="0.25">
      <c r="A21" s="11">
        <v>3</v>
      </c>
      <c r="B21" s="14" t="s">
        <v>27</v>
      </c>
      <c r="C21" s="15" t="s">
        <v>16</v>
      </c>
      <c r="D21" s="15">
        <v>727.38</v>
      </c>
      <c r="E21" s="15">
        <v>2306.64</v>
      </c>
      <c r="F21" s="16" t="s">
        <v>16</v>
      </c>
      <c r="G21" s="16" t="s">
        <v>16</v>
      </c>
      <c r="H21" s="16" t="s">
        <v>16</v>
      </c>
      <c r="I21" s="16" t="s">
        <v>16</v>
      </c>
      <c r="J21" s="16">
        <f>SUM(C21:I21)</f>
        <v>3034.02</v>
      </c>
      <c r="K21" s="17" t="s">
        <v>16</v>
      </c>
      <c r="L21" s="17">
        <v>92</v>
      </c>
      <c r="M21" s="17">
        <v>49</v>
      </c>
      <c r="N21" s="17" t="s">
        <v>16</v>
      </c>
      <c r="O21" s="17" t="s">
        <v>16</v>
      </c>
      <c r="P21" s="18" t="s">
        <v>16</v>
      </c>
      <c r="Q21" s="18" t="s">
        <v>16</v>
      </c>
      <c r="R21" s="18">
        <f>SUM(K21:Q21)</f>
        <v>141</v>
      </c>
    </row>
    <row r="22" spans="1:18" ht="18.75" customHeight="1" x14ac:dyDescent="0.25">
      <c r="A22" s="4"/>
      <c r="B22" s="14" t="s">
        <v>18</v>
      </c>
      <c r="C22" s="15" t="str">
        <f t="shared" ref="C22:I22" si="6">IF(COUNTIF(C23,"&lt;&gt;x")&gt;0,SUM(C23),"x")</f>
        <v>x</v>
      </c>
      <c r="D22" s="15" t="str">
        <f t="shared" si="6"/>
        <v>x</v>
      </c>
      <c r="E22" s="15">
        <f t="shared" si="6"/>
        <v>22219.119999999999</v>
      </c>
      <c r="F22" s="15">
        <f t="shared" si="6"/>
        <v>3603.24</v>
      </c>
      <c r="G22" s="15" t="str">
        <f t="shared" si="6"/>
        <v>x</v>
      </c>
      <c r="H22" s="15" t="str">
        <f t="shared" si="6"/>
        <v>x</v>
      </c>
      <c r="I22" s="15" t="str">
        <f t="shared" si="6"/>
        <v>x</v>
      </c>
      <c r="J22" s="16">
        <f>SUM(J23)</f>
        <v>25822.36</v>
      </c>
      <c r="K22" s="17" t="str">
        <f t="shared" ref="K22:Q22" si="7">IF(COUNTIF(K23,"&lt;&gt;x")&gt;0,SUM(K23),"x")</f>
        <v>x</v>
      </c>
      <c r="L22" s="17" t="str">
        <f t="shared" si="7"/>
        <v>x</v>
      </c>
      <c r="M22" s="17">
        <f t="shared" si="7"/>
        <v>1328</v>
      </c>
      <c r="N22" s="17">
        <f t="shared" si="7"/>
        <v>809</v>
      </c>
      <c r="O22" s="17" t="str">
        <f t="shared" si="7"/>
        <v>x</v>
      </c>
      <c r="P22" s="17" t="str">
        <f t="shared" si="7"/>
        <v>x</v>
      </c>
      <c r="Q22" s="17" t="str">
        <f t="shared" si="7"/>
        <v>x</v>
      </c>
      <c r="R22" s="18">
        <f>SUM(R23)</f>
        <v>2137</v>
      </c>
    </row>
    <row r="23" spans="1:18" ht="20.25" x14ac:dyDescent="0.25">
      <c r="A23" s="11">
        <v>1</v>
      </c>
      <c r="B23" s="14" t="s">
        <v>24</v>
      </c>
      <c r="C23" s="15" t="s">
        <v>16</v>
      </c>
      <c r="D23" s="15" t="s">
        <v>16</v>
      </c>
      <c r="E23" s="15">
        <v>22219.119999999999</v>
      </c>
      <c r="F23" s="16">
        <v>3603.24</v>
      </c>
      <c r="G23" s="16" t="s">
        <v>16</v>
      </c>
      <c r="H23" s="16" t="s">
        <v>16</v>
      </c>
      <c r="I23" s="16" t="s">
        <v>16</v>
      </c>
      <c r="J23" s="16">
        <f>SUM(C23:I23)</f>
        <v>25822.36</v>
      </c>
      <c r="K23" s="17" t="s">
        <v>16</v>
      </c>
      <c r="L23" s="17" t="s">
        <v>16</v>
      </c>
      <c r="M23" s="17">
        <v>1328</v>
      </c>
      <c r="N23" s="17">
        <v>809</v>
      </c>
      <c r="O23" s="17" t="s">
        <v>16</v>
      </c>
      <c r="P23" s="18" t="s">
        <v>16</v>
      </c>
      <c r="Q23" s="18" t="s">
        <v>16</v>
      </c>
      <c r="R23" s="18">
        <f>SUM(K23:Q23)</f>
        <v>2137</v>
      </c>
    </row>
    <row r="24" spans="1:18" ht="18.75" customHeight="1" x14ac:dyDescent="0.25">
      <c r="A24" s="4"/>
      <c r="B24" s="14" t="s">
        <v>19</v>
      </c>
      <c r="C24" s="15" t="str">
        <f t="shared" ref="C24:I24" si="8">IF(COUNTIF(C25:C27,"&lt;&gt;x")&gt;0,SUM(C25:C27),"x")</f>
        <v>x</v>
      </c>
      <c r="D24" s="15" t="str">
        <f t="shared" si="8"/>
        <v>x</v>
      </c>
      <c r="E24" s="15" t="str">
        <f t="shared" si="8"/>
        <v>x</v>
      </c>
      <c r="F24" s="15">
        <f t="shared" si="8"/>
        <v>29012.600000000002</v>
      </c>
      <c r="G24" s="15">
        <f t="shared" si="8"/>
        <v>8385.73</v>
      </c>
      <c r="H24" s="15" t="str">
        <f t="shared" si="8"/>
        <v>x</v>
      </c>
      <c r="I24" s="15" t="str">
        <f t="shared" si="8"/>
        <v>x</v>
      </c>
      <c r="J24" s="16">
        <f>SUM(J25:J27)</f>
        <v>37398.33</v>
      </c>
      <c r="K24" s="17" t="str">
        <f t="shared" ref="K24:Q24" si="9">IF(COUNTIF(K25:K27,"&lt;&gt;x")&gt;0,SUM(K25:K27),"x")</f>
        <v>x</v>
      </c>
      <c r="L24" s="17" t="str">
        <f t="shared" si="9"/>
        <v>x</v>
      </c>
      <c r="M24" s="17" t="str">
        <f t="shared" si="9"/>
        <v>x</v>
      </c>
      <c r="N24" s="17">
        <f t="shared" si="9"/>
        <v>1658</v>
      </c>
      <c r="O24" s="17">
        <f t="shared" si="9"/>
        <v>477</v>
      </c>
      <c r="P24" s="17" t="str">
        <f t="shared" si="9"/>
        <v>x</v>
      </c>
      <c r="Q24" s="17" t="str">
        <f t="shared" si="9"/>
        <v>x</v>
      </c>
      <c r="R24" s="18">
        <f>SUM(R25:R27)</f>
        <v>2135</v>
      </c>
    </row>
    <row r="25" spans="1:18" ht="20.25" x14ac:dyDescent="0.25">
      <c r="A25" s="11">
        <v>1</v>
      </c>
      <c r="B25" s="14" t="s">
        <v>24</v>
      </c>
      <c r="C25" s="15" t="s">
        <v>16</v>
      </c>
      <c r="D25" s="15" t="s">
        <v>16</v>
      </c>
      <c r="E25" s="15" t="s">
        <v>16</v>
      </c>
      <c r="F25" s="16">
        <v>28640.400000000001</v>
      </c>
      <c r="G25" s="16">
        <v>718.1</v>
      </c>
      <c r="H25" s="16" t="s">
        <v>16</v>
      </c>
      <c r="I25" s="16" t="s">
        <v>16</v>
      </c>
      <c r="J25" s="16">
        <f>SUM(C25:I25)</f>
        <v>29358.5</v>
      </c>
      <c r="K25" s="17" t="s">
        <v>16</v>
      </c>
      <c r="L25" s="17" t="s">
        <v>16</v>
      </c>
      <c r="M25" s="17" t="s">
        <v>16</v>
      </c>
      <c r="N25" s="17">
        <v>1639</v>
      </c>
      <c r="O25" s="17">
        <v>53</v>
      </c>
      <c r="P25" s="18" t="s">
        <v>16</v>
      </c>
      <c r="Q25" s="18" t="s">
        <v>16</v>
      </c>
      <c r="R25" s="18">
        <f>SUM(K25:Q25)</f>
        <v>1692</v>
      </c>
    </row>
    <row r="26" spans="1:18" ht="40.5" x14ac:dyDescent="0.25">
      <c r="A26" s="11">
        <v>2</v>
      </c>
      <c r="B26" s="14" t="s">
        <v>26</v>
      </c>
      <c r="C26" s="15" t="s">
        <v>16</v>
      </c>
      <c r="D26" s="15" t="s">
        <v>16</v>
      </c>
      <c r="E26" s="15" t="s">
        <v>16</v>
      </c>
      <c r="F26" s="16">
        <v>30.3</v>
      </c>
      <c r="G26" s="16">
        <v>802.9</v>
      </c>
      <c r="H26" s="16" t="s">
        <v>16</v>
      </c>
      <c r="I26" s="16" t="s">
        <v>16</v>
      </c>
      <c r="J26" s="16">
        <f>SUM(C26:I26)</f>
        <v>833.19999999999993</v>
      </c>
      <c r="K26" s="17" t="s">
        <v>16</v>
      </c>
      <c r="L26" s="17" t="s">
        <v>16</v>
      </c>
      <c r="M26" s="17" t="s">
        <v>16</v>
      </c>
      <c r="N26" s="17">
        <v>4</v>
      </c>
      <c r="O26" s="17">
        <v>55</v>
      </c>
      <c r="P26" s="18" t="s">
        <v>16</v>
      </c>
      <c r="Q26" s="18" t="s">
        <v>16</v>
      </c>
      <c r="R26" s="18">
        <f>SUM(K26:Q26)</f>
        <v>59</v>
      </c>
    </row>
    <row r="27" spans="1:18" ht="40.5" x14ac:dyDescent="0.25">
      <c r="A27" s="11">
        <v>3</v>
      </c>
      <c r="B27" s="14" t="s">
        <v>27</v>
      </c>
      <c r="C27" s="15" t="s">
        <v>16</v>
      </c>
      <c r="D27" s="15" t="s">
        <v>16</v>
      </c>
      <c r="E27" s="15" t="s">
        <v>16</v>
      </c>
      <c r="F27" s="16">
        <v>341.9</v>
      </c>
      <c r="G27" s="16">
        <v>6864.73</v>
      </c>
      <c r="H27" s="16" t="s">
        <v>16</v>
      </c>
      <c r="I27" s="16" t="s">
        <v>16</v>
      </c>
      <c r="J27" s="16">
        <f>SUM(C27:I27)</f>
        <v>7206.6299999999992</v>
      </c>
      <c r="K27" s="17" t="s">
        <v>16</v>
      </c>
      <c r="L27" s="17" t="s">
        <v>16</v>
      </c>
      <c r="M27" s="17" t="s">
        <v>16</v>
      </c>
      <c r="N27" s="17">
        <v>15</v>
      </c>
      <c r="O27" s="17">
        <v>369</v>
      </c>
      <c r="P27" s="18" t="s">
        <v>16</v>
      </c>
      <c r="Q27" s="18" t="s">
        <v>16</v>
      </c>
      <c r="R27" s="18">
        <f>SUM(K27:Q27)</f>
        <v>384</v>
      </c>
    </row>
    <row r="28" spans="1:18" ht="18.75" customHeight="1" x14ac:dyDescent="0.25">
      <c r="A28" s="4"/>
      <c r="B28" s="14" t="s">
        <v>20</v>
      </c>
      <c r="C28" s="15" t="str">
        <f t="shared" ref="C28:I28" si="10">IF(COUNTIF(C29,"&lt;&gt;x")&gt;0,SUM(C29),"x")</f>
        <v>x</v>
      </c>
      <c r="D28" s="15" t="str">
        <f t="shared" si="10"/>
        <v>x</v>
      </c>
      <c r="E28" s="15" t="str">
        <f t="shared" si="10"/>
        <v>x</v>
      </c>
      <c r="F28" s="15" t="str">
        <f t="shared" si="10"/>
        <v>x</v>
      </c>
      <c r="G28" s="15">
        <f t="shared" si="10"/>
        <v>35945.160000000003</v>
      </c>
      <c r="H28" s="15">
        <f t="shared" si="10"/>
        <v>0</v>
      </c>
      <c r="I28" s="15" t="str">
        <f t="shared" si="10"/>
        <v>x</v>
      </c>
      <c r="J28" s="16">
        <f>SUM(J29)</f>
        <v>35945.160000000003</v>
      </c>
      <c r="K28" s="17" t="str">
        <f t="shared" ref="K28:Q28" si="11">IF(COUNTIF(K29,"&lt;&gt;x")&gt;0,SUM(K29),"x")</f>
        <v>x</v>
      </c>
      <c r="L28" s="17" t="str">
        <f t="shared" si="11"/>
        <v>x</v>
      </c>
      <c r="M28" s="17" t="str">
        <f t="shared" si="11"/>
        <v>x</v>
      </c>
      <c r="N28" s="17" t="str">
        <f t="shared" si="11"/>
        <v>x</v>
      </c>
      <c r="O28" s="17">
        <f t="shared" si="11"/>
        <v>2478</v>
      </c>
      <c r="P28" s="17">
        <f t="shared" si="11"/>
        <v>0</v>
      </c>
      <c r="Q28" s="17" t="str">
        <f t="shared" si="11"/>
        <v>x</v>
      </c>
      <c r="R28" s="18">
        <f>SUM(R29)</f>
        <v>2478</v>
      </c>
    </row>
    <row r="29" spans="1:18" ht="20.25" x14ac:dyDescent="0.25">
      <c r="A29" s="11">
        <v>1</v>
      </c>
      <c r="B29" s="14" t="s">
        <v>24</v>
      </c>
      <c r="C29" s="15" t="s">
        <v>16</v>
      </c>
      <c r="D29" s="15" t="s">
        <v>16</v>
      </c>
      <c r="E29" s="15" t="s">
        <v>16</v>
      </c>
      <c r="F29" s="16" t="s">
        <v>16</v>
      </c>
      <c r="G29" s="16">
        <v>35945.160000000003</v>
      </c>
      <c r="H29" s="16">
        <v>0</v>
      </c>
      <c r="I29" s="16" t="s">
        <v>16</v>
      </c>
      <c r="J29" s="16">
        <f>SUM(C29:I29)</f>
        <v>35945.160000000003</v>
      </c>
      <c r="K29" s="17" t="s">
        <v>16</v>
      </c>
      <c r="L29" s="17" t="s">
        <v>16</v>
      </c>
      <c r="M29" s="17" t="s">
        <v>16</v>
      </c>
      <c r="N29" s="17" t="s">
        <v>16</v>
      </c>
      <c r="O29" s="17">
        <v>2478</v>
      </c>
      <c r="P29" s="18">
        <v>0</v>
      </c>
      <c r="Q29" s="18" t="s">
        <v>16</v>
      </c>
      <c r="R29" s="18">
        <f>SUM(K29:Q29)</f>
        <v>2478</v>
      </c>
    </row>
    <row r="30" spans="1:18" ht="93" customHeight="1" x14ac:dyDescent="0.25">
      <c r="A30" s="4"/>
      <c r="B30" s="14" t="s">
        <v>21</v>
      </c>
      <c r="C30" s="15">
        <f t="shared" ref="C30:R30" si="12">SUM(C31)</f>
        <v>2331.1</v>
      </c>
      <c r="D30" s="15">
        <f t="shared" si="12"/>
        <v>0</v>
      </c>
      <c r="E30" s="15">
        <f t="shared" si="12"/>
        <v>0</v>
      </c>
      <c r="F30" s="16">
        <f t="shared" si="12"/>
        <v>130.69999999999999</v>
      </c>
      <c r="G30" s="16">
        <f t="shared" si="12"/>
        <v>527.4</v>
      </c>
      <c r="H30" s="16">
        <f t="shared" si="12"/>
        <v>0</v>
      </c>
      <c r="I30" s="16">
        <f t="shared" si="12"/>
        <v>0</v>
      </c>
      <c r="J30" s="16">
        <f t="shared" si="12"/>
        <v>2989.2</v>
      </c>
      <c r="K30" s="17">
        <f t="shared" si="12"/>
        <v>156</v>
      </c>
      <c r="L30" s="17">
        <f t="shared" si="12"/>
        <v>0</v>
      </c>
      <c r="M30" s="17">
        <f t="shared" si="12"/>
        <v>0</v>
      </c>
      <c r="N30" s="17">
        <f t="shared" si="12"/>
        <v>26</v>
      </c>
      <c r="O30" s="17">
        <f t="shared" si="12"/>
        <v>57</v>
      </c>
      <c r="P30" s="18">
        <f t="shared" si="12"/>
        <v>0</v>
      </c>
      <c r="Q30" s="18">
        <f t="shared" si="12"/>
        <v>0</v>
      </c>
      <c r="R30" s="18">
        <f t="shared" si="12"/>
        <v>239</v>
      </c>
    </row>
    <row r="31" spans="1:18" ht="20.25" x14ac:dyDescent="0.25">
      <c r="A31" s="11">
        <v>1</v>
      </c>
      <c r="B31" s="14" t="s">
        <v>24</v>
      </c>
      <c r="C31" s="15">
        <v>2331.1</v>
      </c>
      <c r="D31" s="15">
        <v>0</v>
      </c>
      <c r="E31" s="15">
        <v>0</v>
      </c>
      <c r="F31" s="16">
        <v>130.69999999999999</v>
      </c>
      <c r="G31" s="16">
        <v>527.4</v>
      </c>
      <c r="H31" s="16">
        <v>0</v>
      </c>
      <c r="I31" s="16">
        <v>0</v>
      </c>
      <c r="J31" s="16">
        <f>SUM(C31:I31)</f>
        <v>2989.2</v>
      </c>
      <c r="K31" s="17">
        <v>156</v>
      </c>
      <c r="L31" s="17">
        <v>0</v>
      </c>
      <c r="M31" s="17">
        <v>0</v>
      </c>
      <c r="N31" s="17">
        <v>26</v>
      </c>
      <c r="O31" s="17">
        <v>57</v>
      </c>
      <c r="P31" s="18">
        <v>0</v>
      </c>
      <c r="Q31" s="18">
        <v>0</v>
      </c>
      <c r="R31" s="18">
        <f>SUM(K31:Q31)</f>
        <v>239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8:A10"/>
    <mergeCell ref="B8:B10"/>
    <mergeCell ref="C8:J8"/>
    <mergeCell ref="K8:R8"/>
    <mergeCell ref="B6:Q6"/>
  </mergeCells>
  <printOptions horizontalCentered="1"/>
  <pageMargins left="0" right="0" top="0.9055118110236221" bottom="0.31496062992125984" header="0.51181102362204722" footer="0.51181102362204722"/>
  <pageSetup paperSize="9" scale="5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Любовь Ивановна Самошкина</cp:lastModifiedBy>
  <cp:lastPrinted>2023-02-16T03:04:30Z</cp:lastPrinted>
  <dcterms:created xsi:type="dcterms:W3CDTF">2019-02-21T06:26:12Z</dcterms:created>
  <dcterms:modified xsi:type="dcterms:W3CDTF">2023-03-01T06:36:09Z</dcterms:modified>
</cp:coreProperties>
</file>